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ta_station\komunala\SEKTORJI\SPLOŠNE SLUŽBE\PRAVNA SLUŽBA\JAVNA NAROČILA\JAVNA NAROČILA 2025\JN-430-8-2025 (Vzdrževanje cest, zelenic, KS)\Popisi sklopov JN\"/>
    </mc:Choice>
  </mc:AlternateContent>
  <xr:revisionPtr revIDLastSave="0" documentId="13_ncr:1_{7538F950-5171-47A9-A90F-4284B3D3EB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lop 4 - Posipna sol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4" l="1"/>
  <c r="F3" i="4" s="1" a="1"/>
  <c r="F3" i="4" s="1"/>
  <c r="F4" i="4" l="1"/>
  <c r="F5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<sst xmlns="http://schemas.openxmlformats.org/spreadsheetml/2006/main" count="15" uniqueCount="15">
  <si>
    <t>Zap. št.</t>
  </si>
  <si>
    <t>Artikel</t>
  </si>
  <si>
    <t>Količine za obdobje 3 let</t>
  </si>
  <si>
    <t>M.E.</t>
  </si>
  <si>
    <t>Cena/M.E. 
(v € brez DDV)</t>
  </si>
  <si>
    <t>Vrednost skupaj 
(v € brez DDV)</t>
  </si>
  <si>
    <t>1.</t>
  </si>
  <si>
    <t>SKUPAJ (v € brez DDV)</t>
  </si>
  <si>
    <t>VREDNOST DDV 22%</t>
  </si>
  <si>
    <t>SKUPAJ (v € z DDV)</t>
  </si>
  <si>
    <t>t</t>
  </si>
  <si>
    <r>
      <t>Morska sol za posipanje cestišča 0-4 mm, vlaga &lt; 4%, E- 536</t>
    </r>
    <r>
      <rPr>
        <sz val="11"/>
        <color rgb="FF1F497D"/>
        <rFont val="Calibri"/>
        <family val="2"/>
        <charset val="238"/>
      </rPr>
      <t>        </t>
    </r>
  </si>
  <si>
    <t>*Dostava sukcesivna, na potrebo naročnika.</t>
  </si>
  <si>
    <t>*Cena na tono vključuje vse stroške povezane z dostavo na naslednji naslov:</t>
  </si>
  <si>
    <t>Gornji Lenart 1, 8250 Brežice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</si>
</sst>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d\.m\.yyyy"/>
  </numFmts>
  <fonts count="5" x14ac:knownFonts="1">
    <font>
      <sz val="10"/>
      <name val="Arial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rgb="FF1F497D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3" fillId="0" borderId="0" xfId="0" applyFont="1"/>
    <xf numFmtId="0" fontId="3" fillId="0" borderId="0" xfId="0" applyFont="1" applyAlignment="1">
      <alignment vertical="center" wrapText="1"/>
    </xf>
    <xf numFmtId="164" fontId="3" fillId="0" borderId="1" xfId="0" applyNumberFormat="1" applyFont="1" applyBorder="1"/>
    <xf numFmtId="164" fontId="3" fillId="0" borderId="1" xfId="1" applyNumberFormat="1" applyFont="1" applyBorder="1"/>
    <xf numFmtId="44" fontId="3" fillId="0" borderId="1" xfId="1" applyFont="1" applyBorder="1"/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44" fontId="3" fillId="0" borderId="0" xfId="1" applyFont="1"/>
    <xf numFmtId="3" fontId="3" fillId="0" borderId="1" xfId="0" applyNumberFormat="1" applyFont="1" applyBorder="1" applyAlignment="1">
      <alignment horizontal="center"/>
    </xf>
  </cellXfs>
  <cellStyles count="2">
    <cellStyle name="Navadno" xfId="0" builtinId="0"/>
    <cellStyle name="Valuta" xfId="1" builtinId="4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  <numFmt numFmtId="34" formatCode="_-* #,##0.00\ &quot;€&quot;_-;\-* #,##0.00\ &quot;€&quot;_-;_-* &quot;-&quot;??\ &quot;€&quot;_-;_-@_-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none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4" formatCode="#,##0.00\ &quot;€&quot;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none"/>
      </font>
      <numFmt numFmtId="164" formatCode="#,##0.00\ &quot;€&quot;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none"/>
      </font>
      <numFmt numFmtId="3" formatCode="#,##0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none"/>
      </font>
    </dxf>
    <dxf>
      <numFmt numFmtId="165" formatCode="d\.m\.yyyy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none"/>
      </font>
      <numFmt numFmtId="165" formatCode="d\.m\.yyyy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C2E2F2-0E37-4902-931B-EE5FA4501EE1}" name="Tabela134" displayName="Tabela134" ref="A1:F2" totalsRowShown="0" headerRowDxfId="12" dataDxfId="11">
  <tableColumns count="6">
    <tableColumn id="1" xr3:uid="{0D9F7AAC-3F01-48B4-AB9A-BB7D21EBEDC4}" name="Zap. št." dataDxfId="10" totalsRowDxfId="9"/>
    <tableColumn id="2" xr3:uid="{E8F0DF62-EC47-489B-BF25-4A2FA1ABF97E}" name="Artikel" dataDxfId="8"/>
    <tableColumn id="8" xr3:uid="{DBAE54AD-BCF2-489A-A6FC-E81B5C10343C}" name="Količine za obdobje 3 let" dataDxfId="7" totalsRowDxfId="6"/>
    <tableColumn id="4" xr3:uid="{FE2B7C57-94EA-496F-9E51-2F3E25699DC8}" name="M.E." dataDxfId="5" totalsRowDxfId="4"/>
    <tableColumn id="5" xr3:uid="{7F590FC3-15DE-4327-BECB-CAB8CD916E9C}" name="Cena/M.E. _x000a_(v € brez DDV)" dataDxfId="3" totalsRowDxfId="2"/>
    <tableColumn id="6" xr3:uid="{BC516177-DA2F-48F8-AAD3-66327BDD57AB}" name="Vrednost skupaj _x000a_(v € brez DDV)" dataDxfId="1" totalsRowDxfId="0" dataCellStyle="Valuta">
      <calculatedColumnFormula>Tabela134[[#This Row],[Količine za obdobje 3 let]]*Tabela134[[#This Row],[Cena/M.E. 
(v € brez DDV)]]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DDA83-1457-43D8-A279-CE87214D97EC}">
  <dimension ref="A1:F11"/>
  <sheetViews>
    <sheetView tabSelected="1" workbookViewId="0">
      <selection activeCell="B18" sqref="B18"/>
    </sheetView>
  </sheetViews>
  <sheetFormatPr defaultRowHeight="15" x14ac:dyDescent="0.25"/>
  <cols>
    <col min="1" max="1" width="8" style="10" customWidth="1"/>
    <col min="2" max="2" width="62.42578125" style="10" customWidth="1"/>
    <col min="3" max="3" width="14" style="15" customWidth="1"/>
    <col min="4" max="4" width="9.140625" style="16"/>
    <col min="5" max="5" width="14.7109375" style="17" customWidth="1"/>
    <col min="6" max="6" width="15.5703125" style="18" customWidth="1"/>
    <col min="7" max="16384" width="9.140625" style="10"/>
  </cols>
  <sheetData>
    <row r="1" spans="1:6" s="11" customFormat="1" ht="45" x14ac:dyDescent="0.2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</row>
    <row r="2" spans="1:6" ht="18" customHeight="1" x14ac:dyDescent="0.25">
      <c r="A2" s="7" t="s">
        <v>6</v>
      </c>
      <c r="B2" s="10" t="s">
        <v>11</v>
      </c>
      <c r="C2" s="19">
        <v>1500</v>
      </c>
      <c r="D2" s="6" t="s">
        <v>10</v>
      </c>
      <c r="E2" s="12"/>
      <c r="F2" s="13">
        <f>Tabela134[[#This Row],[Količine za obdobje 3 let]]*Tabela134[[#This Row],[Cena/M.E. 
(v € brez DDV)]]</f>
        <v>0</v>
      </c>
    </row>
    <row r="3" spans="1:6" ht="18" customHeight="1" x14ac:dyDescent="0.25">
      <c r="A3" s="9"/>
      <c r="B3" s="8" t="s">
        <v>7</v>
      </c>
      <c r="C3" s="9"/>
      <c r="D3" s="9"/>
      <c r="E3" s="9"/>
      <c r="F3" s="13" cm="1">
        <f t="array" ref="F3">Tabela134[Vrednost skupaj 
(v € brez DDV)]</f>
        <v>0</v>
      </c>
    </row>
    <row r="4" spans="1:6" ht="18" customHeight="1" x14ac:dyDescent="0.25">
      <c r="A4" s="9"/>
      <c r="B4" s="8" t="s">
        <v>8</v>
      </c>
      <c r="C4" s="9"/>
      <c r="D4" s="9"/>
      <c r="E4" s="9"/>
      <c r="F4" s="14">
        <f>F3*0.22</f>
        <v>0</v>
      </c>
    </row>
    <row r="5" spans="1:6" ht="18" customHeight="1" x14ac:dyDescent="0.25">
      <c r="A5" s="9"/>
      <c r="B5" s="8" t="s">
        <v>9</v>
      </c>
      <c r="C5" s="9"/>
      <c r="D5" s="9"/>
      <c r="E5" s="9"/>
      <c r="F5" s="14">
        <f>F3+F4</f>
        <v>0</v>
      </c>
    </row>
    <row r="8" spans="1:6" x14ac:dyDescent="0.25">
      <c r="B8" s="10" t="s">
        <v>13</v>
      </c>
    </row>
    <row r="9" spans="1:6" x14ac:dyDescent="0.25">
      <c r="B9" s="10" t="s">
        <v>14</v>
      </c>
    </row>
    <row r="11" spans="1:6" x14ac:dyDescent="0.25">
      <c r="B11" s="10" t="s">
        <v>12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4 - Posipna sol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Cirnski</dc:creator>
  <cp:lastModifiedBy>Silvija Cirnski</cp:lastModifiedBy>
  <cp:lastPrinted>2025-05-09T10:07:38Z</cp:lastPrinted>
  <dcterms:created xsi:type="dcterms:W3CDTF">2025-05-19T11:42:37Z</dcterms:created>
  <dcterms:modified xsi:type="dcterms:W3CDTF">2025-06-10T07:10:21Z</dcterms:modified>
</cp:coreProperties>
</file>